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0" windowWidth="25200" windowHeight="12615"/>
  </bookViews>
  <sheets>
    <sheet name="логистика" sheetId="6" r:id="rId1"/>
    <sheet name="Условия поставки" sheetId="2" r:id="rId2"/>
  </sheets>
  <definedNames>
    <definedName name="_xlnm._FilterDatabase" localSheetId="0" hidden="1">логистика!$A$2:$Q$43</definedName>
  </definedNames>
  <calcPr calcId="145621"/>
</workbook>
</file>

<file path=xl/calcChain.xml><?xml version="1.0" encoding="utf-8"?>
<calcChain xmlns="http://schemas.openxmlformats.org/spreadsheetml/2006/main">
  <c r="P43" i="6" l="1"/>
  <c r="P42" i="6"/>
  <c r="P41" i="6"/>
  <c r="P40" i="6"/>
  <c r="P39" i="6"/>
  <c r="P38" i="6"/>
  <c r="P37" i="6"/>
  <c r="P36" i="6"/>
  <c r="P35" i="6"/>
  <c r="P34" i="6"/>
  <c r="P33" i="6"/>
  <c r="P32" i="6"/>
  <c r="P31" i="6"/>
  <c r="P30" i="6"/>
  <c r="P29" i="6"/>
  <c r="P28" i="6"/>
  <c r="P27" i="6"/>
  <c r="P26" i="6"/>
  <c r="P25" i="6"/>
  <c r="P24" i="6"/>
  <c r="P23" i="6"/>
  <c r="P22" i="6"/>
  <c r="P21" i="6"/>
  <c r="P20" i="6"/>
  <c r="P19" i="6"/>
  <c r="P18" i="6"/>
  <c r="P17" i="6"/>
  <c r="P16" i="6"/>
  <c r="P15" i="6"/>
  <c r="P14" i="6"/>
  <c r="P13" i="6"/>
  <c r="P12" i="6"/>
  <c r="P11" i="6"/>
  <c r="P10" i="6"/>
  <c r="P9" i="6"/>
  <c r="P8" i="6"/>
  <c r="P7" i="6"/>
  <c r="P6" i="6"/>
  <c r="P5" i="6"/>
  <c r="P4" i="6"/>
  <c r="P3" i="6"/>
</calcChain>
</file>

<file path=xl/sharedStrings.xml><?xml version="1.0" encoding="utf-8"?>
<sst xmlns="http://schemas.openxmlformats.org/spreadsheetml/2006/main" count="237" uniqueCount="117">
  <si>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</si>
  <si>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</si>
  <si>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</si>
  <si>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</si>
  <si>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</si>
  <si>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</si>
  <si>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 xml:space="preserve">Кол-во </t>
  </si>
  <si>
    <t>Адрес доставки</t>
  </si>
  <si>
    <t>№</t>
  </si>
  <si>
    <t>Филиал</t>
  </si>
  <si>
    <t>Номер лота</t>
  </si>
  <si>
    <t>Белгород. 5-й Заводской пер. д.17</t>
  </si>
  <si>
    <t>авто/жд</t>
  </si>
  <si>
    <t>М</t>
  </si>
  <si>
    <t>Провод АС 70/11</t>
  </si>
  <si>
    <t>КГ</t>
  </si>
  <si>
    <t>Провод АС 95/16</t>
  </si>
  <si>
    <t>Провод АС 50/8</t>
  </si>
  <si>
    <t>204C</t>
  </si>
  <si>
    <t>Провод неизол.и изол.</t>
  </si>
  <si>
    <t>Провод А50</t>
  </si>
  <si>
    <t>Провод АС 70/72</t>
  </si>
  <si>
    <t>Воронежэнерго</t>
  </si>
  <si>
    <t>г. Воронеж, ул 9 Января, 205</t>
  </si>
  <si>
    <t>автомобильный</t>
  </si>
  <si>
    <t>Провод ПуГВ 1</t>
  </si>
  <si>
    <t>Провод ПВ3 1,5</t>
  </si>
  <si>
    <t>Кабель связи КИПЭВ 3х2х0,6</t>
  </si>
  <si>
    <t>Провод АПБ 1,9/0,3</t>
  </si>
  <si>
    <t>Провод АПБ 2,12/0,3</t>
  </si>
  <si>
    <t>Провод АПБ 2,65/0,3</t>
  </si>
  <si>
    <t>Провод АПБ 3,55/0,3</t>
  </si>
  <si>
    <t>Провод АС 35/6,2</t>
  </si>
  <si>
    <t>Провод ПЭТВ-2 0,63</t>
  </si>
  <si>
    <t>Провод ПЭТВ-2 0,95</t>
  </si>
  <si>
    <t>Провод ПЭТВ-2 1,06</t>
  </si>
  <si>
    <t>Провод ПЭТВ-2 1,18</t>
  </si>
  <si>
    <t>Провод ПЭТВ-2 1,2</t>
  </si>
  <si>
    <t>Провод ПЭТВ-2 1,5</t>
  </si>
  <si>
    <t>Провод ПЭТВ-2 2</t>
  </si>
  <si>
    <t>Провод ПЭТВ-2 2,5</t>
  </si>
  <si>
    <t>Провод ПЭТВ-2 0,355</t>
  </si>
  <si>
    <t>Провод ПЭТВ-2 0,45</t>
  </si>
  <si>
    <t>Провод ПЭТВ-2 0,8</t>
  </si>
  <si>
    <t>Провод ПЭТВ-2 1,12</t>
  </si>
  <si>
    <t>Тамбовэнерго</t>
  </si>
  <si>
    <t>Тамбов, ул.Авиационная, д.149</t>
  </si>
  <si>
    <t>Смоленскэнерго</t>
  </si>
  <si>
    <t>г. Смоленск, Центральный склад, ул.Индустриальная, 5.</t>
  </si>
  <si>
    <t xml:space="preserve">Автомобильный </t>
  </si>
  <si>
    <t>Провод А35</t>
  </si>
  <si>
    <t>Провод А70</t>
  </si>
  <si>
    <t>Провод АС 120/19</t>
  </si>
  <si>
    <t>Провод АС 150/24</t>
  </si>
  <si>
    <t>Провод А25</t>
  </si>
  <si>
    <t>Провод А95</t>
  </si>
  <si>
    <t>Провод АС 16/2,7</t>
  </si>
  <si>
    <t>Провод АС 25/4,2</t>
  </si>
  <si>
    <t>Провод АС 120/27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</si>
  <si>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</si>
  <si>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</si>
  <si>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</si>
  <si>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</si>
  <si>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</si>
  <si>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</si>
  <si>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Орелэнерго</t>
  </si>
  <si>
    <t>Центр склад г. Орел, ул. Высоковольтная 9</t>
  </si>
  <si>
    <t>Авто/ж-д транспорт</t>
  </si>
  <si>
    <t>Тверьэнерго</t>
  </si>
  <si>
    <t>г. Тверь, Проспект Калинина 66, ЦС филиала Тверьэнерго</t>
  </si>
  <si>
    <t>Автомобильный</t>
  </si>
  <si>
    <t>Ярэнерго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</si>
  <si>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</si>
  <si>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ПРОВОД А16</t>
  </si>
  <si>
    <t>Названия строк</t>
  </si>
  <si>
    <t xml:space="preserve">Итог Кол-во </t>
  </si>
  <si>
    <t>204C140</t>
  </si>
  <si>
    <t>204C178</t>
  </si>
  <si>
    <t>204C188</t>
  </si>
  <si>
    <t>204C101</t>
  </si>
  <si>
    <t>204C190</t>
  </si>
  <si>
    <t>204C184</t>
  </si>
  <si>
    <t>204C175</t>
  </si>
  <si>
    <t>204C180</t>
  </si>
  <si>
    <t>204C183</t>
  </si>
  <si>
    <t>204C182</t>
  </si>
  <si>
    <t>204C177</t>
  </si>
  <si>
    <t>204C102</t>
  </si>
  <si>
    <t>204C103</t>
  </si>
  <si>
    <t>204C138</t>
  </si>
  <si>
    <t>204C136</t>
  </si>
  <si>
    <t>204C131</t>
  </si>
  <si>
    <t>204C133</t>
  </si>
  <si>
    <t>204C130</t>
  </si>
  <si>
    <t>204C191</t>
  </si>
  <si>
    <t>204C134</t>
  </si>
  <si>
    <t>204C100</t>
  </si>
  <si>
    <t>204C181</t>
  </si>
  <si>
    <t>204C176</t>
  </si>
  <si>
    <t>204C158</t>
  </si>
  <si>
    <t>204C139</t>
  </si>
  <si>
    <t>204C160</t>
  </si>
  <si>
    <t>204C179</t>
  </si>
  <si>
    <t>204C214</t>
  </si>
  <si>
    <t>204C220</t>
  </si>
  <si>
    <t>204C219</t>
  </si>
  <si>
    <t>204C217</t>
  </si>
  <si>
    <t>204C212</t>
  </si>
  <si>
    <t>204C213</t>
  </si>
  <si>
    <t>204C215</t>
  </si>
  <si>
    <t>204C211</t>
  </si>
  <si>
    <t>204C209</t>
  </si>
  <si>
    <t>204C216</t>
  </si>
  <si>
    <t>204C210</t>
  </si>
  <si>
    <t>204C207</t>
  </si>
  <si>
    <t>204C218</t>
  </si>
  <si>
    <t>поставка всего объема в течение 60 к.д. с момента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</si>
</sst>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0" fillId="0" borderId="2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0" fontId="0" fillId="0" borderId="2" xfId="0" applyBorder="1"/>
    <xf numFmtId="0" fontId="0" fillId="0" borderId="2" xfId="0" applyFill="1" applyBorder="1"/>
    <xf numFmtId="4" fontId="0" fillId="0" borderId="2" xfId="0" applyNumberFormat="1" applyFill="1" applyBorder="1"/>
    <xf numFmtId="0" fontId="0" fillId="2" borderId="0" xfId="0" applyFill="1"/>
    <xf numFmtId="0" fontId="2" fillId="0" borderId="2" xfId="0" applyFont="1" applyFill="1" applyBorder="1" applyAlignment="1">
      <alignment horizontal="center" vertical="center" wrapText="1"/>
    </xf>
    <xf numFmtId="0" fontId="0" fillId="3" borderId="2" xfId="0" applyFill="1" applyBorder="1"/>
    <xf numFmtId="0" fontId="0" fillId="0" borderId="0" xfId="0" applyFill="1"/>
    <xf numFmtId="0" fontId="0" fillId="0" borderId="3" xfId="0" applyFill="1" applyBorder="1" applyAlignment="1"/>
    <xf numFmtId="4" fontId="0" fillId="0" borderId="0" xfId="0" applyNumberFormat="1" applyFill="1"/>
    <xf numFmtId="0" fontId="0" fillId="0" borderId="1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2" fillId="3" borderId="2" xfId="0" applyFont="1" applyFill="1" applyBorder="1" applyAlignment="1">
      <alignment horizontal="left" wrapText="1"/>
    </xf>
    <xf numFmtId="4" fontId="3" fillId="3" borderId="2" xfId="0" applyNumberFormat="1" applyFont="1" applyFill="1" applyBorder="1" applyAlignment="1">
      <alignment wrapText="1"/>
    </xf>
    <xf numFmtId="0" fontId="0" fillId="3" borderId="2" xfId="0" applyFill="1" applyBorder="1" applyAlignment="1">
      <alignment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7"/>
  <sheetViews>
    <sheetView tabSelected="1" zoomScaleNormal="100" workbookViewId="0">
      <selection activeCell="H49" sqref="H49"/>
    </sheetView>
  </sheetViews>
  <sheetFormatPr defaultRowHeight="15" x14ac:dyDescent="0.25"/>
  <cols>
    <col min="1" max="1" width="9.140625" style="2"/>
    <col min="2" max="2" width="27" style="2" bestFit="1" customWidth="1"/>
    <col min="3" max="3" width="9.140625" style="2"/>
    <col min="4" max="4" width="9.5703125" style="2" bestFit="1" customWidth="1"/>
    <col min="5" max="5" width="9.140625" style="2"/>
    <col min="6" max="6" width="10" style="13" customWidth="1"/>
    <col min="7" max="7" width="10.85546875" style="13" bestFit="1" customWidth="1"/>
    <col min="8" max="9" width="9.28515625" style="13" bestFit="1" customWidth="1"/>
    <col min="10" max="10" width="12.140625" style="13" customWidth="1"/>
    <col min="11" max="13" width="9.28515625" style="13" bestFit="1" customWidth="1"/>
    <col min="14" max="14" width="10.42578125" style="13" customWidth="1"/>
    <col min="15" max="15" width="9.85546875" style="13" customWidth="1"/>
    <col min="16" max="16" width="11" style="13" customWidth="1"/>
    <col min="17" max="38" width="9.140625" style="13"/>
    <col min="39" max="16384" width="9.140625" style="2"/>
  </cols>
  <sheetData>
    <row r="1" spans="1:38" x14ac:dyDescent="0.25">
      <c r="A1" s="12"/>
      <c r="B1" s="12"/>
      <c r="C1" s="12"/>
      <c r="D1" s="12"/>
      <c r="E1" s="12"/>
      <c r="F1" s="14" t="s">
        <v>5</v>
      </c>
      <c r="G1" s="14" t="s">
        <v>22</v>
      </c>
      <c r="H1" s="14" t="s">
        <v>59</v>
      </c>
      <c r="I1" s="14" t="s">
        <v>61</v>
      </c>
      <c r="J1" s="14" t="s">
        <v>63</v>
      </c>
      <c r="K1" s="14" t="s">
        <v>65</v>
      </c>
      <c r="L1" s="14" t="s">
        <v>47</v>
      </c>
      <c r="M1" s="14" t="s">
        <v>45</v>
      </c>
      <c r="N1" s="14" t="s">
        <v>68</v>
      </c>
      <c r="O1" s="14" t="s">
        <v>71</v>
      </c>
      <c r="P1" s="16" t="s">
        <v>75</v>
      </c>
    </row>
    <row r="2" spans="1:38" x14ac:dyDescent="0.25">
      <c r="A2" s="12" t="s">
        <v>74</v>
      </c>
      <c r="B2" s="12" t="s">
        <v>0</v>
      </c>
      <c r="C2" s="12" t="s">
        <v>10</v>
      </c>
      <c r="D2" s="12" t="s">
        <v>2</v>
      </c>
      <c r="E2" s="12" t="s">
        <v>1</v>
      </c>
      <c r="F2" s="8" t="s">
        <v>6</v>
      </c>
      <c r="G2" s="8" t="s">
        <v>6</v>
      </c>
      <c r="H2" s="8" t="s">
        <v>6</v>
      </c>
      <c r="I2" s="8" t="s">
        <v>6</v>
      </c>
      <c r="J2" s="8" t="s">
        <v>6</v>
      </c>
      <c r="K2" s="8" t="s">
        <v>6</v>
      </c>
      <c r="L2" s="8" t="s">
        <v>6</v>
      </c>
      <c r="M2" s="8" t="s">
        <v>6</v>
      </c>
      <c r="N2" s="8" t="s">
        <v>6</v>
      </c>
      <c r="O2" s="8" t="s">
        <v>6</v>
      </c>
      <c r="P2" s="17"/>
    </row>
    <row r="3" spans="1:38" s="10" customFormat="1" x14ac:dyDescent="0.25">
      <c r="A3" s="12">
        <v>2015912</v>
      </c>
      <c r="B3" s="12" t="s">
        <v>39</v>
      </c>
      <c r="C3" s="12" t="s">
        <v>18</v>
      </c>
      <c r="D3" s="12" t="s">
        <v>76</v>
      </c>
      <c r="E3" s="12" t="s">
        <v>15</v>
      </c>
      <c r="F3" s="9"/>
      <c r="G3" s="9"/>
      <c r="H3" s="9"/>
      <c r="I3" s="9"/>
      <c r="J3" s="9"/>
      <c r="K3" s="9"/>
      <c r="L3" s="9"/>
      <c r="M3" s="9">
        <v>77</v>
      </c>
      <c r="N3" s="9"/>
      <c r="O3" s="9"/>
      <c r="P3" s="9">
        <f t="shared" ref="P3:P43" si="0">F3+G3+H3+I3+J3+K3+L3+M3+N3+O3</f>
        <v>77</v>
      </c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</row>
    <row r="4" spans="1:38" x14ac:dyDescent="0.25">
      <c r="A4" s="12">
        <v>2021476</v>
      </c>
      <c r="B4" s="12" t="s">
        <v>16</v>
      </c>
      <c r="C4" s="12" t="s">
        <v>18</v>
      </c>
      <c r="D4" s="12" t="s">
        <v>103</v>
      </c>
      <c r="E4" s="12" t="s">
        <v>15</v>
      </c>
      <c r="F4" s="9">
        <v>100</v>
      </c>
      <c r="G4" s="9"/>
      <c r="H4" s="9">
        <v>100</v>
      </c>
      <c r="I4" s="9"/>
      <c r="J4" s="9"/>
      <c r="K4" s="9"/>
      <c r="L4" s="9"/>
      <c r="M4" s="9">
        <v>0</v>
      </c>
      <c r="N4" s="9"/>
      <c r="O4" s="9"/>
      <c r="P4" s="9">
        <f t="shared" si="0"/>
        <v>200</v>
      </c>
    </row>
    <row r="5" spans="1:38" x14ac:dyDescent="0.25">
      <c r="A5" s="12">
        <v>2030860</v>
      </c>
      <c r="B5" s="12" t="s">
        <v>50</v>
      </c>
      <c r="C5" s="12" t="s">
        <v>18</v>
      </c>
      <c r="D5" s="12" t="s">
        <v>104</v>
      </c>
      <c r="E5" s="12" t="s">
        <v>13</v>
      </c>
      <c r="F5" s="9"/>
      <c r="G5" s="9"/>
      <c r="H5" s="9"/>
      <c r="I5" s="9"/>
      <c r="J5" s="9"/>
      <c r="K5" s="9"/>
      <c r="L5" s="9"/>
      <c r="M5" s="9"/>
      <c r="N5" s="9"/>
      <c r="O5" s="9">
        <v>500</v>
      </c>
      <c r="P5" s="9">
        <f t="shared" si="0"/>
        <v>500</v>
      </c>
    </row>
    <row r="6" spans="1:38" s="10" customFormat="1" x14ac:dyDescent="0.25">
      <c r="A6" s="12">
        <v>2040862</v>
      </c>
      <c r="B6" s="12" t="s">
        <v>17</v>
      </c>
      <c r="C6" s="12" t="s">
        <v>18</v>
      </c>
      <c r="D6" s="12" t="s">
        <v>77</v>
      </c>
      <c r="E6" s="12" t="s">
        <v>13</v>
      </c>
      <c r="F6" s="9">
        <v>6313.4</v>
      </c>
      <c r="G6" s="9"/>
      <c r="H6" s="9"/>
      <c r="I6" s="9"/>
      <c r="J6" s="9"/>
      <c r="K6" s="9"/>
      <c r="L6" s="9"/>
      <c r="M6" s="9"/>
      <c r="N6" s="9">
        <v>3930</v>
      </c>
      <c r="O6" s="9"/>
      <c r="P6" s="9">
        <f t="shared" si="0"/>
        <v>10243.4</v>
      </c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</row>
    <row r="7" spans="1:38" s="10" customFormat="1" x14ac:dyDescent="0.25">
      <c r="A7" s="12">
        <v>2046138</v>
      </c>
      <c r="B7" s="12" t="s">
        <v>42</v>
      </c>
      <c r="C7" s="12" t="s">
        <v>18</v>
      </c>
      <c r="D7" s="12" t="s">
        <v>78</v>
      </c>
      <c r="E7" s="12" t="s">
        <v>15</v>
      </c>
      <c r="F7" s="9"/>
      <c r="G7" s="9"/>
      <c r="H7" s="9"/>
      <c r="I7" s="9"/>
      <c r="J7" s="9"/>
      <c r="K7" s="9"/>
      <c r="L7" s="9"/>
      <c r="M7" s="9">
        <v>10</v>
      </c>
      <c r="N7" s="9"/>
      <c r="O7" s="9"/>
      <c r="P7" s="9">
        <f t="shared" si="0"/>
        <v>10</v>
      </c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</row>
    <row r="8" spans="1:38" s="10" customFormat="1" x14ac:dyDescent="0.25">
      <c r="A8" s="12">
        <v>2050155</v>
      </c>
      <c r="B8" s="12" t="s">
        <v>29</v>
      </c>
      <c r="C8" s="12" t="s">
        <v>18</v>
      </c>
      <c r="D8" s="12" t="s">
        <v>79</v>
      </c>
      <c r="E8" s="12" t="s">
        <v>15</v>
      </c>
      <c r="F8" s="9"/>
      <c r="G8" s="9"/>
      <c r="H8" s="9"/>
      <c r="I8" s="9"/>
      <c r="J8" s="9"/>
      <c r="K8" s="9"/>
      <c r="L8" s="9"/>
      <c r="M8" s="9">
        <v>41</v>
      </c>
      <c r="N8" s="9"/>
      <c r="O8" s="9"/>
      <c r="P8" s="9">
        <f t="shared" si="0"/>
        <v>41</v>
      </c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</row>
    <row r="9" spans="1:38" s="10" customFormat="1" x14ac:dyDescent="0.25">
      <c r="A9" s="12">
        <v>2052397</v>
      </c>
      <c r="B9" s="12" t="s">
        <v>44</v>
      </c>
      <c r="C9" s="12" t="s">
        <v>18</v>
      </c>
      <c r="D9" s="12" t="s">
        <v>80</v>
      </c>
      <c r="E9" s="12" t="s">
        <v>15</v>
      </c>
      <c r="F9" s="9"/>
      <c r="G9" s="9"/>
      <c r="H9" s="9"/>
      <c r="I9" s="9"/>
      <c r="J9" s="9"/>
      <c r="K9" s="9"/>
      <c r="L9" s="9"/>
      <c r="M9" s="9">
        <v>10</v>
      </c>
      <c r="N9" s="9"/>
      <c r="O9" s="9"/>
      <c r="P9" s="9">
        <f t="shared" si="0"/>
        <v>10</v>
      </c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</row>
    <row r="10" spans="1:38" s="10" customFormat="1" x14ac:dyDescent="0.25">
      <c r="A10" s="12">
        <v>2057560</v>
      </c>
      <c r="B10" s="12" t="s">
        <v>41</v>
      </c>
      <c r="C10" s="12" t="s">
        <v>18</v>
      </c>
      <c r="D10" s="12" t="s">
        <v>81</v>
      </c>
      <c r="E10" s="12" t="s">
        <v>15</v>
      </c>
      <c r="F10" s="9"/>
      <c r="G10" s="9"/>
      <c r="H10" s="9"/>
      <c r="I10" s="9"/>
      <c r="J10" s="9"/>
      <c r="K10" s="9"/>
      <c r="L10" s="9"/>
      <c r="M10" s="9">
        <v>10</v>
      </c>
      <c r="N10" s="9"/>
      <c r="O10" s="9"/>
      <c r="P10" s="9">
        <f t="shared" si="0"/>
        <v>10</v>
      </c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</row>
    <row r="11" spans="1:38" s="13" customFormat="1" x14ac:dyDescent="0.25">
      <c r="A11" s="8">
        <v>2100737</v>
      </c>
      <c r="B11" s="8" t="s">
        <v>73</v>
      </c>
      <c r="C11" s="8" t="s">
        <v>18</v>
      </c>
      <c r="D11" s="8" t="s">
        <v>83</v>
      </c>
      <c r="E11" s="8" t="s">
        <v>13</v>
      </c>
      <c r="F11" s="9"/>
      <c r="G11" s="9"/>
      <c r="H11" s="9"/>
      <c r="I11" s="9"/>
      <c r="J11" s="9"/>
      <c r="K11" s="9"/>
      <c r="L11" s="9"/>
      <c r="M11" s="9"/>
      <c r="N11" s="9"/>
      <c r="O11" s="9">
        <v>8000</v>
      </c>
      <c r="P11" s="9">
        <f t="shared" si="0"/>
        <v>8000</v>
      </c>
    </row>
    <row r="12" spans="1:38" s="10" customFormat="1" x14ac:dyDescent="0.25">
      <c r="A12" s="12">
        <v>2100738</v>
      </c>
      <c r="B12" s="12" t="s">
        <v>54</v>
      </c>
      <c r="C12" s="12" t="s">
        <v>18</v>
      </c>
      <c r="D12" s="12" t="s">
        <v>84</v>
      </c>
      <c r="E12" s="12" t="s">
        <v>13</v>
      </c>
      <c r="F12" s="9"/>
      <c r="G12" s="9"/>
      <c r="H12" s="9"/>
      <c r="I12" s="9"/>
      <c r="J12" s="9"/>
      <c r="K12" s="9"/>
      <c r="L12" s="9"/>
      <c r="M12" s="9"/>
      <c r="N12" s="9"/>
      <c r="O12" s="9">
        <v>8500</v>
      </c>
      <c r="P12" s="9">
        <f t="shared" si="0"/>
        <v>8500</v>
      </c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</row>
    <row r="13" spans="1:38" x14ac:dyDescent="0.25">
      <c r="A13" s="12">
        <v>2100739</v>
      </c>
      <c r="B13" s="12" t="s">
        <v>50</v>
      </c>
      <c r="C13" s="12" t="s">
        <v>18</v>
      </c>
      <c r="D13" s="12" t="s">
        <v>105</v>
      </c>
      <c r="E13" s="12" t="s">
        <v>15</v>
      </c>
      <c r="F13" s="9"/>
      <c r="G13" s="9"/>
      <c r="H13" s="9">
        <v>700</v>
      </c>
      <c r="I13" s="9">
        <v>3327</v>
      </c>
      <c r="J13" s="9">
        <v>1190</v>
      </c>
      <c r="K13" s="9"/>
      <c r="L13" s="9">
        <v>477</v>
      </c>
      <c r="M13" s="9"/>
      <c r="N13" s="9"/>
      <c r="O13" s="9"/>
      <c r="P13" s="9">
        <f t="shared" si="0"/>
        <v>5694</v>
      </c>
    </row>
    <row r="14" spans="1:38" x14ac:dyDescent="0.25">
      <c r="A14" s="12">
        <v>2100740</v>
      </c>
      <c r="B14" s="12" t="s">
        <v>20</v>
      </c>
      <c r="C14" s="12" t="s">
        <v>18</v>
      </c>
      <c r="D14" s="12" t="s">
        <v>106</v>
      </c>
      <c r="E14" s="12" t="s">
        <v>15</v>
      </c>
      <c r="F14" s="9"/>
      <c r="G14" s="9">
        <v>1237</v>
      </c>
      <c r="H14" s="9">
        <v>300</v>
      </c>
      <c r="I14" s="9"/>
      <c r="J14" s="9">
        <v>7500</v>
      </c>
      <c r="K14" s="9"/>
      <c r="L14" s="9">
        <v>650</v>
      </c>
      <c r="M14" s="9"/>
      <c r="N14" s="9"/>
      <c r="O14" s="9"/>
      <c r="P14" s="9">
        <f t="shared" si="0"/>
        <v>9687</v>
      </c>
    </row>
    <row r="15" spans="1:38" x14ac:dyDescent="0.25">
      <c r="A15" s="12">
        <v>2101012</v>
      </c>
      <c r="B15" s="12" t="s">
        <v>51</v>
      </c>
      <c r="C15" s="12" t="s">
        <v>18</v>
      </c>
      <c r="D15" s="12" t="s">
        <v>107</v>
      </c>
      <c r="E15" s="12" t="s">
        <v>15</v>
      </c>
      <c r="F15" s="9"/>
      <c r="G15" s="9"/>
      <c r="H15" s="9">
        <v>75</v>
      </c>
      <c r="I15" s="9"/>
      <c r="J15" s="9"/>
      <c r="K15" s="9"/>
      <c r="L15" s="9">
        <v>45</v>
      </c>
      <c r="M15" s="9"/>
      <c r="N15" s="9"/>
      <c r="O15" s="9">
        <v>109</v>
      </c>
      <c r="P15" s="9">
        <f t="shared" si="0"/>
        <v>229</v>
      </c>
    </row>
    <row r="16" spans="1:38" s="10" customFormat="1" x14ac:dyDescent="0.25">
      <c r="A16" s="12">
        <v>2101013</v>
      </c>
      <c r="B16" s="12" t="s">
        <v>55</v>
      </c>
      <c r="C16" s="12" t="s">
        <v>18</v>
      </c>
      <c r="D16" s="12" t="s">
        <v>85</v>
      </c>
      <c r="E16" s="12" t="s">
        <v>15</v>
      </c>
      <c r="F16" s="9"/>
      <c r="G16" s="9"/>
      <c r="H16" s="9">
        <v>100</v>
      </c>
      <c r="I16" s="9"/>
      <c r="J16" s="9"/>
      <c r="K16" s="9"/>
      <c r="L16" s="9"/>
      <c r="M16" s="9"/>
      <c r="N16" s="9"/>
      <c r="O16" s="9"/>
      <c r="P16" s="9">
        <f t="shared" si="0"/>
        <v>100</v>
      </c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</row>
    <row r="17" spans="1:38" x14ac:dyDescent="0.25">
      <c r="A17" s="12">
        <v>2101043</v>
      </c>
      <c r="B17" s="12" t="s">
        <v>56</v>
      </c>
      <c r="C17" s="12" t="s">
        <v>18</v>
      </c>
      <c r="D17" s="12" t="s">
        <v>108</v>
      </c>
      <c r="E17" s="12" t="s">
        <v>15</v>
      </c>
      <c r="F17" s="9"/>
      <c r="G17" s="9"/>
      <c r="H17" s="9">
        <v>50</v>
      </c>
      <c r="I17" s="9"/>
      <c r="J17" s="9"/>
      <c r="K17" s="9"/>
      <c r="L17" s="9"/>
      <c r="M17" s="9"/>
      <c r="N17" s="9"/>
      <c r="O17" s="9"/>
      <c r="P17" s="9">
        <f t="shared" si="0"/>
        <v>50</v>
      </c>
    </row>
    <row r="18" spans="1:38" x14ac:dyDescent="0.25">
      <c r="A18" s="12">
        <v>2101044</v>
      </c>
      <c r="B18" s="12" t="s">
        <v>57</v>
      </c>
      <c r="C18" s="12" t="s">
        <v>18</v>
      </c>
      <c r="D18" s="12" t="s">
        <v>109</v>
      </c>
      <c r="E18" s="12" t="s">
        <v>15</v>
      </c>
      <c r="F18" s="9"/>
      <c r="G18" s="9"/>
      <c r="H18" s="9">
        <v>200</v>
      </c>
      <c r="I18" s="9"/>
      <c r="J18" s="9"/>
      <c r="K18" s="9"/>
      <c r="L18" s="9"/>
      <c r="M18" s="9"/>
      <c r="N18" s="9"/>
      <c r="O18" s="9">
        <v>260</v>
      </c>
      <c r="P18" s="9">
        <f t="shared" si="0"/>
        <v>460</v>
      </c>
    </row>
    <row r="19" spans="1:38" x14ac:dyDescent="0.25">
      <c r="A19" s="12">
        <v>2101045</v>
      </c>
      <c r="B19" s="12" t="s">
        <v>32</v>
      </c>
      <c r="C19" s="12" t="s">
        <v>18</v>
      </c>
      <c r="D19" s="12" t="s">
        <v>110</v>
      </c>
      <c r="E19" s="12" t="s">
        <v>15</v>
      </c>
      <c r="F19" s="9"/>
      <c r="G19" s="9"/>
      <c r="H19" s="9">
        <v>500</v>
      </c>
      <c r="I19" s="9"/>
      <c r="J19" s="9"/>
      <c r="K19" s="9">
        <v>25</v>
      </c>
      <c r="L19" s="9"/>
      <c r="M19" s="9">
        <v>4976</v>
      </c>
      <c r="N19" s="9">
        <v>3739</v>
      </c>
      <c r="O19" s="9">
        <v>850</v>
      </c>
      <c r="P19" s="9">
        <f t="shared" si="0"/>
        <v>10090</v>
      </c>
    </row>
    <row r="20" spans="1:38" x14ac:dyDescent="0.25">
      <c r="A20" s="12">
        <v>2101047</v>
      </c>
      <c r="B20" s="12" t="s">
        <v>17</v>
      </c>
      <c r="C20" s="12" t="s">
        <v>18</v>
      </c>
      <c r="D20" s="12" t="s">
        <v>111</v>
      </c>
      <c r="E20" s="12" t="s">
        <v>15</v>
      </c>
      <c r="F20" s="9"/>
      <c r="G20" s="9"/>
      <c r="H20" s="9">
        <v>1500</v>
      </c>
      <c r="I20" s="9"/>
      <c r="J20" s="9">
        <v>372</v>
      </c>
      <c r="K20" s="9"/>
      <c r="L20" s="9">
        <v>654</v>
      </c>
      <c r="M20" s="9">
        <v>0</v>
      </c>
      <c r="N20" s="9"/>
      <c r="O20" s="9">
        <v>2400</v>
      </c>
      <c r="P20" s="9">
        <f t="shared" si="0"/>
        <v>4926</v>
      </c>
    </row>
    <row r="21" spans="1:38" s="10" customFormat="1" x14ac:dyDescent="0.25">
      <c r="A21" s="12">
        <v>2101049</v>
      </c>
      <c r="B21" s="12" t="s">
        <v>14</v>
      </c>
      <c r="C21" s="12" t="s">
        <v>18</v>
      </c>
      <c r="D21" s="12" t="s">
        <v>98</v>
      </c>
      <c r="E21" s="12" t="s">
        <v>15</v>
      </c>
      <c r="F21" s="9">
        <v>2252</v>
      </c>
      <c r="G21" s="9">
        <v>120</v>
      </c>
      <c r="H21" s="9">
        <v>500</v>
      </c>
      <c r="I21" s="9">
        <v>262</v>
      </c>
      <c r="J21" s="9"/>
      <c r="K21" s="9">
        <v>41</v>
      </c>
      <c r="L21" s="9"/>
      <c r="M21" s="9">
        <v>0</v>
      </c>
      <c r="N21" s="9"/>
      <c r="O21" s="9">
        <v>315</v>
      </c>
      <c r="P21" s="9">
        <f t="shared" si="0"/>
        <v>3490</v>
      </c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</row>
    <row r="22" spans="1:38" s="10" customFormat="1" x14ac:dyDescent="0.25">
      <c r="A22" s="12">
        <v>2101050</v>
      </c>
      <c r="B22" s="12" t="s">
        <v>21</v>
      </c>
      <c r="C22" s="12" t="s">
        <v>18</v>
      </c>
      <c r="D22" s="12" t="s">
        <v>86</v>
      </c>
      <c r="E22" s="12" t="s">
        <v>15</v>
      </c>
      <c r="F22" s="9"/>
      <c r="G22" s="9">
        <v>250</v>
      </c>
      <c r="H22" s="9"/>
      <c r="I22" s="9"/>
      <c r="J22" s="9"/>
      <c r="K22" s="9"/>
      <c r="L22" s="9"/>
      <c r="M22" s="9"/>
      <c r="N22" s="9"/>
      <c r="O22" s="9"/>
      <c r="P22" s="9">
        <f t="shared" si="0"/>
        <v>250</v>
      </c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</row>
    <row r="23" spans="1:38" s="10" customFormat="1" x14ac:dyDescent="0.25">
      <c r="A23" s="12">
        <v>2101054</v>
      </c>
      <c r="B23" s="12" t="s">
        <v>52</v>
      </c>
      <c r="C23" s="12" t="s">
        <v>18</v>
      </c>
      <c r="D23" s="12" t="s">
        <v>82</v>
      </c>
      <c r="E23" s="12" t="s">
        <v>15</v>
      </c>
      <c r="F23" s="9"/>
      <c r="G23" s="9"/>
      <c r="H23" s="9">
        <v>50</v>
      </c>
      <c r="I23" s="9"/>
      <c r="J23" s="9"/>
      <c r="K23" s="9"/>
      <c r="L23" s="9">
        <v>145</v>
      </c>
      <c r="M23" s="9"/>
      <c r="N23" s="9"/>
      <c r="O23" s="9"/>
      <c r="P23" s="9">
        <f t="shared" si="0"/>
        <v>195</v>
      </c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</row>
    <row r="24" spans="1:38" x14ac:dyDescent="0.25">
      <c r="A24" s="12">
        <v>2101055</v>
      </c>
      <c r="B24" s="12" t="s">
        <v>58</v>
      </c>
      <c r="C24" s="12" t="s">
        <v>18</v>
      </c>
      <c r="D24" s="12" t="s">
        <v>112</v>
      </c>
      <c r="E24" s="12" t="s">
        <v>15</v>
      </c>
      <c r="F24" s="9"/>
      <c r="G24" s="9"/>
      <c r="H24" s="9">
        <v>110</v>
      </c>
      <c r="I24" s="9"/>
      <c r="J24" s="9"/>
      <c r="K24" s="9"/>
      <c r="L24" s="9"/>
      <c r="M24" s="9"/>
      <c r="N24" s="9"/>
      <c r="O24" s="9"/>
      <c r="P24" s="9">
        <f t="shared" si="0"/>
        <v>110</v>
      </c>
    </row>
    <row r="25" spans="1:38" x14ac:dyDescent="0.25">
      <c r="A25" s="12">
        <v>2101057</v>
      </c>
      <c r="B25" s="12" t="s">
        <v>53</v>
      </c>
      <c r="C25" s="12" t="s">
        <v>18</v>
      </c>
      <c r="D25" s="12" t="s">
        <v>113</v>
      </c>
      <c r="E25" s="12" t="s">
        <v>15</v>
      </c>
      <c r="F25" s="9"/>
      <c r="G25" s="9"/>
      <c r="H25" s="9"/>
      <c r="I25" s="9">
        <v>655</v>
      </c>
      <c r="J25" s="9"/>
      <c r="K25" s="9"/>
      <c r="L25" s="9">
        <v>100</v>
      </c>
      <c r="M25" s="9"/>
      <c r="N25" s="9"/>
      <c r="O25" s="9"/>
      <c r="P25" s="9">
        <f t="shared" si="0"/>
        <v>755</v>
      </c>
    </row>
    <row r="26" spans="1:38" s="10" customFormat="1" x14ac:dyDescent="0.25">
      <c r="A26" s="12">
        <v>2103723</v>
      </c>
      <c r="B26" s="12" t="s">
        <v>26</v>
      </c>
      <c r="C26" s="12" t="s">
        <v>18</v>
      </c>
      <c r="D26" s="12" t="s">
        <v>114</v>
      </c>
      <c r="E26" s="12" t="s">
        <v>13</v>
      </c>
      <c r="F26" s="9"/>
      <c r="G26" s="9">
        <v>4367</v>
      </c>
      <c r="H26" s="9"/>
      <c r="I26" s="9"/>
      <c r="J26" s="9"/>
      <c r="K26" s="9"/>
      <c r="L26" s="9"/>
      <c r="M26" s="9"/>
      <c r="N26" s="9"/>
      <c r="O26" s="9"/>
      <c r="P26" s="9">
        <f t="shared" si="0"/>
        <v>4367</v>
      </c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</row>
    <row r="27" spans="1:38" s="10" customFormat="1" x14ac:dyDescent="0.25">
      <c r="A27" s="12">
        <v>2114909</v>
      </c>
      <c r="B27" s="12" t="s">
        <v>30</v>
      </c>
      <c r="C27" s="12" t="s">
        <v>18</v>
      </c>
      <c r="D27" s="12" t="s">
        <v>87</v>
      </c>
      <c r="E27" s="12" t="s">
        <v>15</v>
      </c>
      <c r="F27" s="9"/>
      <c r="G27" s="9"/>
      <c r="H27" s="9"/>
      <c r="I27" s="9"/>
      <c r="J27" s="9"/>
      <c r="K27" s="9"/>
      <c r="L27" s="9"/>
      <c r="M27" s="9">
        <v>167</v>
      </c>
      <c r="N27" s="9"/>
      <c r="O27" s="9"/>
      <c r="P27" s="9">
        <f t="shared" si="0"/>
        <v>167</v>
      </c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</row>
    <row r="28" spans="1:38" s="10" customFormat="1" x14ac:dyDescent="0.25">
      <c r="A28" s="12">
        <v>2114922</v>
      </c>
      <c r="B28" s="12" t="s">
        <v>31</v>
      </c>
      <c r="C28" s="12" t="s">
        <v>18</v>
      </c>
      <c r="D28" s="12" t="s">
        <v>88</v>
      </c>
      <c r="E28" s="12" t="s">
        <v>15</v>
      </c>
      <c r="F28" s="9"/>
      <c r="G28" s="9"/>
      <c r="H28" s="9"/>
      <c r="I28" s="9"/>
      <c r="J28" s="9"/>
      <c r="K28" s="9"/>
      <c r="L28" s="9"/>
      <c r="M28" s="9">
        <v>360</v>
      </c>
      <c r="N28" s="9"/>
      <c r="O28" s="9"/>
      <c r="P28" s="9">
        <f t="shared" si="0"/>
        <v>360</v>
      </c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</row>
    <row r="29" spans="1:38" s="10" customFormat="1" x14ac:dyDescent="0.25">
      <c r="A29" s="12">
        <v>2114927</v>
      </c>
      <c r="B29" s="12" t="s">
        <v>36</v>
      </c>
      <c r="C29" s="12" t="s">
        <v>18</v>
      </c>
      <c r="D29" s="12" t="s">
        <v>89</v>
      </c>
      <c r="E29" s="12" t="s">
        <v>15</v>
      </c>
      <c r="F29" s="9"/>
      <c r="G29" s="9"/>
      <c r="H29" s="9"/>
      <c r="I29" s="9"/>
      <c r="J29" s="9"/>
      <c r="K29" s="9"/>
      <c r="L29" s="9"/>
      <c r="M29" s="9">
        <v>158</v>
      </c>
      <c r="N29" s="9"/>
      <c r="O29" s="9"/>
      <c r="P29" s="9">
        <f t="shared" si="0"/>
        <v>158</v>
      </c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</row>
    <row r="30" spans="1:38" s="10" customFormat="1" x14ac:dyDescent="0.25">
      <c r="A30" s="12">
        <v>2114928</v>
      </c>
      <c r="B30" s="12" t="s">
        <v>35</v>
      </c>
      <c r="C30" s="12" t="s">
        <v>18</v>
      </c>
      <c r="D30" s="12" t="s">
        <v>90</v>
      </c>
      <c r="E30" s="12" t="s">
        <v>15</v>
      </c>
      <c r="F30" s="9"/>
      <c r="G30" s="9"/>
      <c r="H30" s="9"/>
      <c r="I30" s="9"/>
      <c r="J30" s="9"/>
      <c r="K30" s="9"/>
      <c r="L30" s="9"/>
      <c r="M30" s="9">
        <v>32</v>
      </c>
      <c r="N30" s="9"/>
      <c r="O30" s="9"/>
      <c r="P30" s="9">
        <f t="shared" si="0"/>
        <v>32</v>
      </c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</row>
    <row r="31" spans="1:38" s="10" customFormat="1" x14ac:dyDescent="0.25">
      <c r="A31" s="12">
        <v>2114929</v>
      </c>
      <c r="B31" s="12" t="s">
        <v>34</v>
      </c>
      <c r="C31" s="12" t="s">
        <v>18</v>
      </c>
      <c r="D31" s="12" t="s">
        <v>91</v>
      </c>
      <c r="E31" s="12" t="s">
        <v>15</v>
      </c>
      <c r="F31" s="9"/>
      <c r="G31" s="9"/>
      <c r="H31" s="9"/>
      <c r="I31" s="9"/>
      <c r="J31" s="9"/>
      <c r="K31" s="9"/>
      <c r="L31" s="9"/>
      <c r="M31" s="9">
        <v>31</v>
      </c>
      <c r="N31" s="9"/>
      <c r="O31" s="9"/>
      <c r="P31" s="9">
        <f t="shared" si="0"/>
        <v>31</v>
      </c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</row>
    <row r="32" spans="1:38" s="10" customFormat="1" x14ac:dyDescent="0.25">
      <c r="A32" s="12">
        <v>2118301</v>
      </c>
      <c r="B32" s="12" t="s">
        <v>37</v>
      </c>
      <c r="C32" s="12" t="s">
        <v>18</v>
      </c>
      <c r="D32" s="12" t="s">
        <v>92</v>
      </c>
      <c r="E32" s="12" t="s">
        <v>15</v>
      </c>
      <c r="F32" s="9"/>
      <c r="G32" s="9"/>
      <c r="H32" s="9"/>
      <c r="I32" s="9"/>
      <c r="J32" s="9"/>
      <c r="K32" s="9"/>
      <c r="L32" s="9"/>
      <c r="M32" s="9">
        <v>127</v>
      </c>
      <c r="N32" s="9"/>
      <c r="O32" s="9"/>
      <c r="P32" s="9">
        <f t="shared" si="0"/>
        <v>127</v>
      </c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</row>
    <row r="33" spans="1:38" x14ac:dyDescent="0.25">
      <c r="A33" s="12">
        <v>2119663</v>
      </c>
      <c r="B33" s="12" t="s">
        <v>54</v>
      </c>
      <c r="C33" s="12" t="s">
        <v>18</v>
      </c>
      <c r="D33" s="12" t="s">
        <v>115</v>
      </c>
      <c r="E33" s="12" t="s">
        <v>15</v>
      </c>
      <c r="F33" s="9"/>
      <c r="G33" s="9"/>
      <c r="H33" s="9">
        <v>230</v>
      </c>
      <c r="I33" s="9"/>
      <c r="J33" s="9"/>
      <c r="K33" s="9"/>
      <c r="L33" s="9">
        <v>1181</v>
      </c>
      <c r="M33" s="9"/>
      <c r="N33" s="9"/>
      <c r="O33" s="9"/>
      <c r="P33" s="9">
        <f t="shared" si="0"/>
        <v>1411</v>
      </c>
    </row>
    <row r="34" spans="1:38" s="10" customFormat="1" x14ac:dyDescent="0.25">
      <c r="A34" s="12">
        <v>2124792</v>
      </c>
      <c r="B34" s="12" t="s">
        <v>33</v>
      </c>
      <c r="C34" s="12" t="s">
        <v>18</v>
      </c>
      <c r="D34" s="12" t="s">
        <v>93</v>
      </c>
      <c r="E34" s="12" t="s">
        <v>15</v>
      </c>
      <c r="F34" s="9"/>
      <c r="G34" s="9"/>
      <c r="H34" s="9"/>
      <c r="I34" s="9"/>
      <c r="J34" s="9"/>
      <c r="K34" s="9"/>
      <c r="L34" s="9"/>
      <c r="M34" s="9">
        <v>83</v>
      </c>
      <c r="N34" s="9"/>
      <c r="O34" s="9"/>
      <c r="P34" s="9">
        <f t="shared" si="0"/>
        <v>83</v>
      </c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</row>
    <row r="35" spans="1:38" s="10" customFormat="1" x14ac:dyDescent="0.25">
      <c r="A35" s="12">
        <v>2124793</v>
      </c>
      <c r="B35" s="12" t="s">
        <v>43</v>
      </c>
      <c r="C35" s="12" t="s">
        <v>18</v>
      </c>
      <c r="D35" s="12" t="s">
        <v>94</v>
      </c>
      <c r="E35" s="12" t="s">
        <v>15</v>
      </c>
      <c r="F35" s="9"/>
      <c r="G35" s="9"/>
      <c r="H35" s="9"/>
      <c r="I35" s="9"/>
      <c r="J35" s="9"/>
      <c r="K35" s="9"/>
      <c r="L35" s="9"/>
      <c r="M35" s="9">
        <v>10</v>
      </c>
      <c r="N35" s="9"/>
      <c r="O35" s="9"/>
      <c r="P35" s="9">
        <f t="shared" si="0"/>
        <v>10</v>
      </c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</row>
    <row r="36" spans="1:38" s="10" customFormat="1" x14ac:dyDescent="0.25">
      <c r="A36" s="12">
        <v>2124796</v>
      </c>
      <c r="B36" s="12" t="s">
        <v>38</v>
      </c>
      <c r="C36" s="12" t="s">
        <v>18</v>
      </c>
      <c r="D36" s="12" t="s">
        <v>95</v>
      </c>
      <c r="E36" s="12" t="s">
        <v>15</v>
      </c>
      <c r="F36" s="9"/>
      <c r="G36" s="9"/>
      <c r="H36" s="9"/>
      <c r="I36" s="9"/>
      <c r="J36" s="9"/>
      <c r="K36" s="9"/>
      <c r="L36" s="9"/>
      <c r="M36" s="9">
        <v>109</v>
      </c>
      <c r="N36" s="9"/>
      <c r="O36" s="9"/>
      <c r="P36" s="9">
        <f t="shared" si="0"/>
        <v>109</v>
      </c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</row>
    <row r="37" spans="1:38" s="10" customFormat="1" x14ac:dyDescent="0.25">
      <c r="A37" s="12">
        <v>2124996</v>
      </c>
      <c r="B37" s="12" t="s">
        <v>28</v>
      </c>
      <c r="C37" s="12" t="s">
        <v>18</v>
      </c>
      <c r="D37" s="12" t="s">
        <v>96</v>
      </c>
      <c r="E37" s="12" t="s">
        <v>15</v>
      </c>
      <c r="F37" s="9"/>
      <c r="G37" s="9"/>
      <c r="H37" s="9"/>
      <c r="I37" s="9"/>
      <c r="J37" s="9"/>
      <c r="K37" s="9"/>
      <c r="L37" s="9"/>
      <c r="M37" s="9">
        <v>40</v>
      </c>
      <c r="N37" s="9"/>
      <c r="O37" s="9"/>
      <c r="P37" s="9">
        <f t="shared" si="0"/>
        <v>40</v>
      </c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</row>
    <row r="38" spans="1:38" s="10" customFormat="1" x14ac:dyDescent="0.25">
      <c r="A38" s="12">
        <v>2223756</v>
      </c>
      <c r="B38" s="12" t="s">
        <v>32</v>
      </c>
      <c r="C38" s="12" t="s">
        <v>18</v>
      </c>
      <c r="D38" s="12" t="s">
        <v>97</v>
      </c>
      <c r="E38" s="12" t="s">
        <v>13</v>
      </c>
      <c r="F38" s="9"/>
      <c r="G38" s="9"/>
      <c r="H38" s="9"/>
      <c r="I38" s="9"/>
      <c r="J38" s="9"/>
      <c r="K38" s="9"/>
      <c r="L38" s="9"/>
      <c r="M38" s="9"/>
      <c r="N38" s="9"/>
      <c r="O38" s="9">
        <v>1000</v>
      </c>
      <c r="P38" s="9">
        <f t="shared" si="0"/>
        <v>1000</v>
      </c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</row>
    <row r="39" spans="1:38" s="10" customFormat="1" x14ac:dyDescent="0.25">
      <c r="A39" s="12">
        <v>2263766</v>
      </c>
      <c r="B39" s="12" t="s">
        <v>14</v>
      </c>
      <c r="C39" s="12" t="s">
        <v>18</v>
      </c>
      <c r="D39" s="12" t="s">
        <v>98</v>
      </c>
      <c r="E39" s="12" t="s">
        <v>13</v>
      </c>
      <c r="F39" s="9">
        <v>400</v>
      </c>
      <c r="G39" s="9">
        <v>12377</v>
      </c>
      <c r="H39" s="9"/>
      <c r="I39" s="9"/>
      <c r="J39" s="9"/>
      <c r="K39" s="9"/>
      <c r="L39" s="9"/>
      <c r="M39" s="9"/>
      <c r="N39" s="9"/>
      <c r="O39" s="9"/>
      <c r="P39" s="9">
        <f t="shared" si="0"/>
        <v>12777</v>
      </c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</row>
    <row r="40" spans="1:38" s="10" customFormat="1" x14ac:dyDescent="0.25">
      <c r="A40" s="12">
        <v>2264714</v>
      </c>
      <c r="B40" s="12" t="s">
        <v>27</v>
      </c>
      <c r="C40" s="12" t="s">
        <v>18</v>
      </c>
      <c r="D40" s="12" t="s">
        <v>99</v>
      </c>
      <c r="E40" s="12" t="s">
        <v>13</v>
      </c>
      <c r="F40" s="9"/>
      <c r="G40" s="9">
        <v>200</v>
      </c>
      <c r="H40" s="9"/>
      <c r="I40" s="9"/>
      <c r="J40" s="9"/>
      <c r="K40" s="9"/>
      <c r="L40" s="9"/>
      <c r="M40" s="9"/>
      <c r="N40" s="9"/>
      <c r="O40" s="9"/>
      <c r="P40" s="9">
        <f t="shared" si="0"/>
        <v>200</v>
      </c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</row>
    <row r="41" spans="1:38" s="10" customFormat="1" x14ac:dyDescent="0.25">
      <c r="A41" s="12">
        <v>2271587</v>
      </c>
      <c r="B41" s="12" t="s">
        <v>40</v>
      </c>
      <c r="C41" s="12" t="s">
        <v>18</v>
      </c>
      <c r="D41" s="12" t="s">
        <v>100</v>
      </c>
      <c r="E41" s="12" t="s">
        <v>15</v>
      </c>
      <c r="F41" s="9"/>
      <c r="G41" s="9"/>
      <c r="H41" s="9"/>
      <c r="I41" s="9"/>
      <c r="J41" s="9"/>
      <c r="K41" s="9"/>
      <c r="L41" s="9"/>
      <c r="M41" s="9">
        <v>60</v>
      </c>
      <c r="N41" s="9"/>
      <c r="O41" s="9"/>
      <c r="P41" s="9">
        <f t="shared" si="0"/>
        <v>60</v>
      </c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</row>
    <row r="42" spans="1:38" s="10" customFormat="1" x14ac:dyDescent="0.25">
      <c r="A42" s="12">
        <v>2275699</v>
      </c>
      <c r="B42" s="12" t="s">
        <v>25</v>
      </c>
      <c r="C42" s="12" t="s">
        <v>18</v>
      </c>
      <c r="D42" s="12" t="s">
        <v>101</v>
      </c>
      <c r="E42" s="12" t="s">
        <v>13</v>
      </c>
      <c r="F42" s="9"/>
      <c r="G42" s="9">
        <v>4500</v>
      </c>
      <c r="H42" s="9"/>
      <c r="I42" s="9"/>
      <c r="J42" s="9"/>
      <c r="K42" s="9"/>
      <c r="L42" s="9"/>
      <c r="M42" s="9"/>
      <c r="N42" s="9"/>
      <c r="O42" s="9"/>
      <c r="P42" s="9">
        <f t="shared" si="0"/>
        <v>4500</v>
      </c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</row>
    <row r="43" spans="1:38" s="10" customFormat="1" x14ac:dyDescent="0.25">
      <c r="A43" s="12">
        <v>2299170</v>
      </c>
      <c r="B43" s="12" t="s">
        <v>57</v>
      </c>
      <c r="C43" s="12" t="s">
        <v>18</v>
      </c>
      <c r="D43" s="12" t="s">
        <v>102</v>
      </c>
      <c r="E43" s="12" t="s">
        <v>13</v>
      </c>
      <c r="F43" s="9"/>
      <c r="G43" s="9"/>
      <c r="H43" s="9"/>
      <c r="I43" s="9"/>
      <c r="J43" s="9"/>
      <c r="K43" s="9"/>
      <c r="L43" s="9"/>
      <c r="M43" s="9"/>
      <c r="N43" s="9"/>
      <c r="O43" s="9">
        <v>3000</v>
      </c>
      <c r="P43" s="9">
        <f t="shared" si="0"/>
        <v>3000</v>
      </c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</row>
    <row r="47" spans="1:38" x14ac:dyDescent="0.25">
      <c r="G47" s="15"/>
      <c r="H47" s="15"/>
      <c r="I47" s="15"/>
      <c r="J47" s="15"/>
      <c r="K47" s="15"/>
      <c r="L47" s="15"/>
      <c r="M47" s="15"/>
      <c r="N47" s="15"/>
      <c r="O47" s="15"/>
      <c r="P47" s="15"/>
    </row>
  </sheetData>
  <autoFilter ref="A2:Q43"/>
  <mergeCells count="1">
    <mergeCell ref="P1:P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D18" sqref="D18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39" bestFit="1" customWidth="1"/>
  </cols>
  <sheetData>
    <row r="1" spans="1:5" s="2" customFormat="1" x14ac:dyDescent="0.25">
      <c r="A1" s="7" t="s">
        <v>18</v>
      </c>
      <c r="B1" s="7" t="s">
        <v>19</v>
      </c>
    </row>
    <row r="2" spans="1:5" s="2" customFormat="1" x14ac:dyDescent="0.25"/>
    <row r="3" spans="1:5" ht="25.5" x14ac:dyDescent="0.25">
      <c r="A3" s="4" t="s">
        <v>8</v>
      </c>
      <c r="B3" s="4" t="s">
        <v>9</v>
      </c>
      <c r="C3" s="1" t="s">
        <v>7</v>
      </c>
      <c r="D3" s="1" t="s">
        <v>3</v>
      </c>
      <c r="E3" s="1" t="s">
        <v>4</v>
      </c>
    </row>
    <row r="4" spans="1:5" ht="26.25" x14ac:dyDescent="0.25">
      <c r="A4" s="11">
        <v>1</v>
      </c>
      <c r="B4" s="5" t="s">
        <v>5</v>
      </c>
      <c r="C4" s="6" t="s">
        <v>11</v>
      </c>
      <c r="D4" s="6" t="s">
        <v>12</v>
      </c>
      <c r="E4" s="6" t="s">
        <v>116</v>
      </c>
    </row>
    <row r="5" spans="1:5" ht="26.25" x14ac:dyDescent="0.25">
      <c r="A5" s="3">
        <v>2</v>
      </c>
      <c r="B5" s="5" t="s">
        <v>22</v>
      </c>
      <c r="C5" s="6" t="s">
        <v>23</v>
      </c>
      <c r="D5" s="6" t="s">
        <v>24</v>
      </c>
      <c r="E5" s="6" t="s">
        <v>116</v>
      </c>
    </row>
    <row r="6" spans="1:5" ht="26.25" x14ac:dyDescent="0.25">
      <c r="A6" s="11">
        <v>3</v>
      </c>
      <c r="B6" s="5" t="s">
        <v>45</v>
      </c>
      <c r="C6" s="6" t="s">
        <v>46</v>
      </c>
      <c r="D6" s="6" t="s">
        <v>24</v>
      </c>
      <c r="E6" s="6" t="s">
        <v>116</v>
      </c>
    </row>
    <row r="7" spans="1:5" ht="26.25" x14ac:dyDescent="0.25">
      <c r="A7" s="3">
        <v>4</v>
      </c>
      <c r="B7" s="18" t="s">
        <v>47</v>
      </c>
      <c r="C7" s="19" t="s">
        <v>48</v>
      </c>
      <c r="D7" s="19" t="s">
        <v>49</v>
      </c>
      <c r="E7" s="19" t="s">
        <v>116</v>
      </c>
    </row>
    <row r="8" spans="1:5" ht="26.25" x14ac:dyDescent="0.25">
      <c r="A8" s="11">
        <v>5</v>
      </c>
      <c r="B8" s="18" t="s">
        <v>59</v>
      </c>
      <c r="C8" s="19" t="s">
        <v>60</v>
      </c>
      <c r="D8" s="19" t="s">
        <v>24</v>
      </c>
      <c r="E8" s="19" t="s">
        <v>116</v>
      </c>
    </row>
    <row r="9" spans="1:5" ht="26.25" x14ac:dyDescent="0.25">
      <c r="A9" s="3">
        <v>6</v>
      </c>
      <c r="B9" s="18" t="s">
        <v>61</v>
      </c>
      <c r="C9" s="19" t="s">
        <v>62</v>
      </c>
      <c r="D9" s="19" t="s">
        <v>24</v>
      </c>
      <c r="E9" s="19" t="s">
        <v>116</v>
      </c>
    </row>
    <row r="10" spans="1:5" ht="26.25" x14ac:dyDescent="0.25">
      <c r="A10" s="11">
        <v>7</v>
      </c>
      <c r="B10" s="18" t="s">
        <v>63</v>
      </c>
      <c r="C10" s="19" t="s">
        <v>64</v>
      </c>
      <c r="D10" s="19" t="s">
        <v>24</v>
      </c>
      <c r="E10" s="19" t="s">
        <v>116</v>
      </c>
    </row>
    <row r="11" spans="1:5" ht="26.25" x14ac:dyDescent="0.25">
      <c r="A11" s="3">
        <v>8</v>
      </c>
      <c r="B11" s="18" t="s">
        <v>65</v>
      </c>
      <c r="C11" s="19" t="s">
        <v>66</v>
      </c>
      <c r="D11" s="19" t="s">
        <v>67</v>
      </c>
      <c r="E11" s="19" t="s">
        <v>116</v>
      </c>
    </row>
    <row r="12" spans="1:5" ht="26.25" x14ac:dyDescent="0.25">
      <c r="A12" s="11">
        <v>9</v>
      </c>
      <c r="B12" s="18" t="s">
        <v>68</v>
      </c>
      <c r="C12" s="19" t="s">
        <v>69</v>
      </c>
      <c r="D12" s="19" t="s">
        <v>70</v>
      </c>
      <c r="E12" s="19" t="s">
        <v>116</v>
      </c>
    </row>
    <row r="13" spans="1:5" ht="45" x14ac:dyDescent="0.25">
      <c r="A13" s="3">
        <v>10</v>
      </c>
      <c r="B13" s="18" t="s">
        <v>71</v>
      </c>
      <c r="C13" s="20" t="s">
        <v>72</v>
      </c>
      <c r="D13" s="19" t="s">
        <v>24</v>
      </c>
      <c r="E13" s="19" t="s">
        <v>116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логистика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2014-07-08T09:46:44Z</cp:lastPrinted>
  <dcterms:created xsi:type="dcterms:W3CDTF">2014-06-26T05:52:50Z</dcterms:created>
  <dcterms:modified xsi:type="dcterms:W3CDTF">2015-04-03T06:52:35Z</dcterms:modified>
</cp:coreProperties>
</file>